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6004 (Tetra Tech - FUL-SR 66-CR 24)\ProjectData\Project Report Info\North\Statistical Analysis\"/>
    </mc:Choice>
  </mc:AlternateContent>
  <bookViews>
    <workbookView xWindow="-165" yWindow="30" windowWidth="28650" windowHeight="12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Sheet1!$A$1:$K$34</definedName>
  </definedNames>
  <calcPr calcId="152511" refMode="R1C1"/>
</workbook>
</file>

<file path=xl/calcChain.xml><?xml version="1.0" encoding="utf-8"?>
<calcChain xmlns="http://schemas.openxmlformats.org/spreadsheetml/2006/main">
  <c r="P7" i="1" l="1"/>
  <c r="P8" i="1"/>
  <c r="P9" i="1"/>
  <c r="P6" i="1"/>
  <c r="P10" i="1" s="1"/>
  <c r="G10" i="1" s="1"/>
  <c r="O7" i="1"/>
  <c r="O8" i="1"/>
  <c r="O9" i="1"/>
  <c r="O6" i="1"/>
  <c r="N7" i="1"/>
  <c r="N8" i="1"/>
  <c r="N9" i="1"/>
  <c r="N6" i="1"/>
  <c r="M7" i="1"/>
  <c r="M8" i="1"/>
  <c r="M9" i="1"/>
  <c r="M6" i="1"/>
  <c r="Q9" i="1"/>
  <c r="I13" i="1"/>
  <c r="J6" i="1" l="1"/>
  <c r="G17" i="1"/>
  <c r="G18" i="1" s="1"/>
  <c r="G19" i="1" s="1"/>
  <c r="O10" i="1"/>
  <c r="F10" i="1" s="1"/>
  <c r="I7" i="1" s="1"/>
  <c r="N10" i="1"/>
  <c r="E10" i="1" s="1"/>
  <c r="E17" i="1" s="1"/>
  <c r="E18" i="1" s="1"/>
  <c r="E19" i="1" s="1"/>
  <c r="J7" i="1"/>
  <c r="J8" i="1"/>
  <c r="J11" i="1" l="1"/>
  <c r="J12" i="1" s="1"/>
  <c r="J13" i="1" s="1"/>
  <c r="I6" i="1"/>
  <c r="F17" i="1"/>
  <c r="F18" i="1" s="1"/>
  <c r="F19" i="1" s="1"/>
  <c r="I8" i="1"/>
  <c r="H8" i="1"/>
  <c r="Q8" i="1" s="1"/>
  <c r="H6" i="1"/>
  <c r="Q6" i="1" s="1"/>
  <c r="H7" i="1"/>
  <c r="Q7" i="1" s="1"/>
  <c r="H11" i="1" l="1"/>
  <c r="H12" i="1" s="1"/>
  <c r="H13" i="1" s="1"/>
  <c r="Q10" i="1"/>
  <c r="I11" i="1"/>
</calcChain>
</file>

<file path=xl/sharedStrings.xml><?xml version="1.0" encoding="utf-8"?>
<sst xmlns="http://schemas.openxmlformats.org/spreadsheetml/2006/main" count="55" uniqueCount="45">
  <si>
    <t>Session #</t>
  </si>
  <si>
    <t>Observation</t>
  </si>
  <si>
    <t>Date</t>
  </si>
  <si>
    <t>(GMT)</t>
  </si>
  <si>
    <t>Start Time</t>
  </si>
  <si>
    <t>End Time</t>
  </si>
  <si>
    <t>Northing (m)</t>
  </si>
  <si>
    <t>Easting (m)</t>
  </si>
  <si>
    <t>Height (m)</t>
  </si>
  <si>
    <t>Solution? (Y/N)</t>
  </si>
  <si>
    <t>Include in</t>
  </si>
  <si>
    <t>PID:</t>
  </si>
  <si>
    <t>MONUMENT NUMBER:</t>
  </si>
  <si>
    <t>PROJECT:</t>
  </si>
  <si>
    <t>REPORT DATE:</t>
  </si>
  <si>
    <t>PREPARED BY:</t>
  </si>
  <si>
    <t>CHECKED BY:</t>
  </si>
  <si>
    <t>RMSE:</t>
  </si>
  <si>
    <t>RMSE IN METRIC:</t>
  </si>
  <si>
    <t>RMSE IN US SURVEY FEET:</t>
  </si>
  <si>
    <t>FINAL MONUMENT COORDINATES</t>
  </si>
  <si>
    <t>MONUMENT COORDINATES</t>
  </si>
  <si>
    <t>METERS (GRID)</t>
  </si>
  <si>
    <t>US SURVEY FEET (GRID)</t>
  </si>
  <si>
    <t>US SURVEY FEET (GROUND)</t>
  </si>
  <si>
    <t>NORTHING</t>
  </si>
  <si>
    <t>EASTING</t>
  </si>
  <si>
    <t>ORTHO HEIGHT</t>
  </si>
  <si>
    <t>METRIC TO ENGLISH CONVERSION:</t>
  </si>
  <si>
    <t>GRID TO GROUND MULTIPLIER (SCALE FACTOR):</t>
  </si>
  <si>
    <t>CORS BASE STATIONS USED FOR OPUS:</t>
  </si>
  <si>
    <t>Δ</t>
  </si>
  <si>
    <t>Y</t>
  </si>
  <si>
    <t>RJL</t>
  </si>
  <si>
    <t>Notes:</t>
  </si>
  <si>
    <t>MASK ANGLE:  13 Degrees</t>
  </si>
  <si>
    <t>NAD83 (2011) Average</t>
  </si>
  <si>
    <t>Horizontal Coordinates are on NAD83 (2007)</t>
  </si>
  <si>
    <t>FUL- SR66</t>
  </si>
  <si>
    <t>MIKS</t>
  </si>
  <si>
    <t>OHWI</t>
  </si>
  <si>
    <t>1) The vertical datum used was derived from notes supplied to the Village of Archbold by J.C. Andrus and Associates, Inc. and was based on NAVD 88</t>
  </si>
  <si>
    <t>GSL</t>
  </si>
  <si>
    <t>OHFN</t>
  </si>
  <si>
    <t>AZ#5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</si>
</sst>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"/>
    <numFmt numFmtId="166" formatCode="0.000"/>
    <numFmt numFmtId="167" formatCode="0.0000"/>
    <numFmt numFmtId="168" formatCode="0.000000000000"/>
    <numFmt numFmtId="169" formatCode="0.00000000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trike/>
      <sz val="11"/>
      <color indexed="23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9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0" xfId="0" applyNumberFormat="1"/>
    <xf numFmtId="166" fontId="1" fillId="0" borderId="0" xfId="0" applyNumberFormat="1" applyFont="1"/>
    <xf numFmtId="165" fontId="0" fillId="2" borderId="9" xfId="0" applyNumberForma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5" xfId="0" applyFill="1" applyBorder="1"/>
    <xf numFmtId="0" fontId="0" fillId="0" borderId="17" xfId="0" applyBorder="1"/>
    <xf numFmtId="0" fontId="0" fillId="2" borderId="19" xfId="0" applyFill="1" applyBorder="1"/>
    <xf numFmtId="0" fontId="1" fillId="2" borderId="19" xfId="0" applyFont="1" applyFill="1" applyBorder="1"/>
    <xf numFmtId="0" fontId="0" fillId="2" borderId="19" xfId="0" applyFill="1" applyBorder="1" applyAlignment="1">
      <alignment horizontal="right"/>
    </xf>
    <xf numFmtId="0" fontId="0" fillId="2" borderId="11" xfId="0" applyFill="1" applyBorder="1"/>
    <xf numFmtId="0" fontId="1" fillId="2" borderId="11" xfId="0" applyFont="1" applyFill="1" applyBorder="1"/>
    <xf numFmtId="0" fontId="0" fillId="2" borderId="11" xfId="0" applyFill="1" applyBorder="1" applyAlignment="1">
      <alignment horizontal="right"/>
    </xf>
    <xf numFmtId="14" fontId="0" fillId="2" borderId="19" xfId="0" applyNumberForma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1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0" borderId="0" xfId="0" applyBorder="1" applyAlignment="1">
      <alignment horizontal="center"/>
    </xf>
    <xf numFmtId="165" fontId="0" fillId="0" borderId="15" xfId="0" applyNumberFormat="1" applyBorder="1"/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Alignment="1">
      <alignment horizontal="center"/>
    </xf>
    <xf numFmtId="169" fontId="0" fillId="0" borderId="0" xfId="0" applyNumberFormat="1" applyAlignment="1">
      <alignment horizontal="left"/>
    </xf>
    <xf numFmtId="0" fontId="5" fillId="0" borderId="11" xfId="0" applyFont="1" applyBorder="1" applyAlignment="1">
      <alignment horizontal="center"/>
    </xf>
    <xf numFmtId="168" fontId="0" fillId="0" borderId="0" xfId="0" applyNumberFormat="1" applyAlignment="1">
      <alignment horizontal="left"/>
    </xf>
    <xf numFmtId="168" fontId="0" fillId="0" borderId="0" xfId="0" applyNumberFormat="1" applyAlignment="1"/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30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 applyAlignment="1">
      <alignment wrapText="1"/>
    </xf>
  </cellXfs>
  <cellStyles count="1">
    <cellStyle name="Normal" xfId="0" builtinId="0"/>
  </cellStyles>
  <dxfs count="3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K14" sqref="K14"/>
    </sheetView>
  </sheetViews>
  <sheetFormatPr defaultRowHeight="15" x14ac:dyDescent="0.25"/>
  <cols>
    <col min="2" max="2" width="11.5703125" customWidth="1"/>
    <col min="3" max="3" width="9.5703125" customWidth="1"/>
    <col min="4" max="4" width="9.42578125" customWidth="1"/>
    <col min="5" max="5" width="12.85546875" customWidth="1"/>
    <col min="6" max="6" width="11.42578125" customWidth="1"/>
    <col min="7" max="7" width="10.140625" customWidth="1"/>
    <col min="8" max="8" width="12.140625" customWidth="1"/>
    <col min="9" max="9" width="10.85546875" customWidth="1"/>
    <col min="10" max="10" width="10.42578125" bestFit="1" customWidth="1"/>
    <col min="11" max="11" width="14.7109375" bestFit="1" customWidth="1"/>
    <col min="14" max="15" width="10.5703125" bestFit="1" customWidth="1"/>
  </cols>
  <sheetData>
    <row r="1" spans="1:17" ht="15.75" thickTop="1" x14ac:dyDescent="0.25">
      <c r="A1" s="54" t="s">
        <v>13</v>
      </c>
      <c r="B1" s="46" t="s">
        <v>38</v>
      </c>
      <c r="C1" s="45"/>
      <c r="D1" s="45"/>
      <c r="E1" s="45"/>
      <c r="F1" s="45"/>
      <c r="G1" s="45"/>
      <c r="H1" s="45"/>
      <c r="I1" s="47" t="s">
        <v>14</v>
      </c>
      <c r="J1" s="51">
        <v>42495</v>
      </c>
      <c r="K1" s="55"/>
    </row>
    <row r="2" spans="1:17" x14ac:dyDescent="0.25">
      <c r="A2" s="56" t="s">
        <v>11</v>
      </c>
      <c r="B2" s="57">
        <v>96813</v>
      </c>
      <c r="C2" s="58"/>
      <c r="D2" s="58"/>
      <c r="E2" s="58"/>
      <c r="F2" s="58"/>
      <c r="G2" s="58"/>
      <c r="H2" s="58"/>
      <c r="I2" s="59" t="s">
        <v>15</v>
      </c>
      <c r="J2" s="58" t="s">
        <v>42</v>
      </c>
      <c r="K2" s="60"/>
    </row>
    <row r="3" spans="1:17" ht="15.75" thickBot="1" x14ac:dyDescent="0.3">
      <c r="A3" s="61" t="s">
        <v>12</v>
      </c>
      <c r="B3" s="48"/>
      <c r="C3" s="49" t="s">
        <v>44</v>
      </c>
      <c r="D3" s="48"/>
      <c r="E3" s="48"/>
      <c r="F3" s="48"/>
      <c r="G3" s="48"/>
      <c r="H3" s="48"/>
      <c r="I3" s="50" t="s">
        <v>16</v>
      </c>
      <c r="J3" s="48" t="s">
        <v>33</v>
      </c>
      <c r="K3" s="62"/>
    </row>
    <row r="4" spans="1:17" x14ac:dyDescent="0.25">
      <c r="A4" s="4"/>
      <c r="B4" s="5" t="s">
        <v>1</v>
      </c>
      <c r="C4" s="4" t="s">
        <v>4</v>
      </c>
      <c r="D4" s="4" t="s">
        <v>5</v>
      </c>
      <c r="E4" s="4"/>
      <c r="F4" s="4"/>
      <c r="G4" s="4"/>
      <c r="H4" s="6" t="s">
        <v>31</v>
      </c>
      <c r="I4" s="6" t="s">
        <v>31</v>
      </c>
      <c r="J4" s="6" t="s">
        <v>31</v>
      </c>
      <c r="K4" s="4" t="s">
        <v>10</v>
      </c>
    </row>
    <row r="5" spans="1:17" ht="15.75" thickBot="1" x14ac:dyDescent="0.3">
      <c r="A5" s="7" t="s">
        <v>0</v>
      </c>
      <c r="B5" s="8" t="s">
        <v>2</v>
      </c>
      <c r="C5" s="7" t="s">
        <v>3</v>
      </c>
      <c r="D5" s="7" t="s">
        <v>3</v>
      </c>
      <c r="E5" s="7" t="s">
        <v>6</v>
      </c>
      <c r="F5" s="7" t="s">
        <v>7</v>
      </c>
      <c r="G5" s="7" t="s">
        <v>8</v>
      </c>
      <c r="H5" s="7" t="s">
        <v>6</v>
      </c>
      <c r="I5" s="7" t="s">
        <v>7</v>
      </c>
      <c r="J5" s="7" t="s">
        <v>8</v>
      </c>
      <c r="K5" s="7" t="s">
        <v>9</v>
      </c>
    </row>
    <row r="6" spans="1:17" x14ac:dyDescent="0.25">
      <c r="A6" s="17">
        <v>1</v>
      </c>
      <c r="B6" s="18">
        <v>42493</v>
      </c>
      <c r="C6" s="19">
        <v>0.4909722222222222</v>
      </c>
      <c r="D6" s="19">
        <v>0.66388888888888886</v>
      </c>
      <c r="E6" s="52">
        <v>214144.158</v>
      </c>
      <c r="F6" s="52">
        <v>447733.91899999999</v>
      </c>
      <c r="G6" s="52">
        <v>218.17400000000001</v>
      </c>
      <c r="H6" s="24">
        <f xml:space="preserve"> E10-E6</f>
        <v>3.3333332976326346E-4</v>
      </c>
      <c r="I6" s="20">
        <f xml:space="preserve"> F10-F6</f>
        <v>-3.6666666273958981E-3</v>
      </c>
      <c r="J6" s="20">
        <f>G10-G6</f>
        <v>3.0000000000143245E-3</v>
      </c>
      <c r="K6" s="31" t="s">
        <v>32</v>
      </c>
      <c r="M6">
        <f>IF(K6="y",1,0)</f>
        <v>1</v>
      </c>
      <c r="N6" s="29">
        <f>IF(K6="y",E6,0)</f>
        <v>214144.158</v>
      </c>
      <c r="O6" s="29">
        <f>IF(K6="y",F6,0)</f>
        <v>447733.91899999999</v>
      </c>
      <c r="P6" s="29">
        <f>IF(K6="y",G6,0)</f>
        <v>218.17400000000001</v>
      </c>
      <c r="Q6">
        <f>IF(K6="y",H6,0)</f>
        <v>3.3333332976326346E-4</v>
      </c>
    </row>
    <row r="7" spans="1:17" x14ac:dyDescent="0.25">
      <c r="A7" s="17">
        <v>2</v>
      </c>
      <c r="B7" s="18">
        <v>42493</v>
      </c>
      <c r="C7" s="22">
        <v>0.66527777777777775</v>
      </c>
      <c r="D7" s="22">
        <v>0.83680555555555547</v>
      </c>
      <c r="E7" s="53">
        <v>214144.16</v>
      </c>
      <c r="F7" s="53">
        <v>447733.91200000001</v>
      </c>
      <c r="G7" s="53">
        <v>218.18</v>
      </c>
      <c r="H7" s="24">
        <f xml:space="preserve"> E10-E7</f>
        <v>-1.6666666779201478E-3</v>
      </c>
      <c r="I7" s="26">
        <f xml:space="preserve"> F10-F7</f>
        <v>3.3333333558402956E-3</v>
      </c>
      <c r="J7" s="26">
        <f>G10-G7</f>
        <v>-2.9999999999859028E-3</v>
      </c>
      <c r="K7" s="31" t="s">
        <v>32</v>
      </c>
      <c r="M7">
        <f>IF(K7="y",1,0)</f>
        <v>1</v>
      </c>
      <c r="N7" s="29">
        <f>IF(K7="y",E7,0)</f>
        <v>214144.16</v>
      </c>
      <c r="O7" s="29">
        <f>IF(K7="y",F7,0)</f>
        <v>447733.91200000001</v>
      </c>
      <c r="P7" s="29">
        <f>IF(K7="y",G7,0)</f>
        <v>218.18</v>
      </c>
      <c r="Q7">
        <f>IF(K7="y",H7,0)</f>
        <v>-1.6666666779201478E-3</v>
      </c>
    </row>
    <row r="8" spans="1:17" x14ac:dyDescent="0.25">
      <c r="A8" s="17">
        <v>3</v>
      </c>
      <c r="B8" s="18">
        <v>42494</v>
      </c>
      <c r="C8" s="22">
        <v>0.51666666666666672</v>
      </c>
      <c r="D8" s="22">
        <v>0.69131944444444438</v>
      </c>
      <c r="E8" s="53">
        <v>214144.15700000001</v>
      </c>
      <c r="F8" s="53">
        <v>447733.91499999998</v>
      </c>
      <c r="G8" s="53">
        <v>218.17699999999999</v>
      </c>
      <c r="H8" s="24">
        <f xml:space="preserve"> E10-E8</f>
        <v>1.3333333190530539E-3</v>
      </c>
      <c r="I8" s="26">
        <f>F10-F8</f>
        <v>3.3333338797092438E-4</v>
      </c>
      <c r="J8" s="26">
        <f>G10-G8</f>
        <v>0</v>
      </c>
      <c r="K8" s="31" t="s">
        <v>32</v>
      </c>
      <c r="M8">
        <f>IF(K8="y",1,0)</f>
        <v>1</v>
      </c>
      <c r="N8" s="29">
        <f>IF(K8="y",E8,0)</f>
        <v>214144.15700000001</v>
      </c>
      <c r="O8" s="29">
        <f>IF(K8="y",F8,0)</f>
        <v>447733.91499999998</v>
      </c>
      <c r="P8" s="29">
        <f>IF(K8="y",G8,0)</f>
        <v>218.17699999999999</v>
      </c>
      <c r="Q8">
        <f>IF(K8="y",H8,0)</f>
        <v>1.3333333190530539E-3</v>
      </c>
    </row>
    <row r="9" spans="1:17" x14ac:dyDescent="0.25">
      <c r="A9" s="17"/>
      <c r="B9" s="18"/>
      <c r="C9" s="22"/>
      <c r="D9" s="22"/>
      <c r="E9" s="53"/>
      <c r="F9" s="53"/>
      <c r="G9" s="53"/>
      <c r="H9" s="24"/>
      <c r="I9" s="26"/>
      <c r="J9" s="26"/>
      <c r="K9" s="31"/>
      <c r="M9">
        <f>IF(K9="y",1,0)</f>
        <v>0</v>
      </c>
      <c r="N9" s="29">
        <f>IF(K9="y",E9,0)</f>
        <v>0</v>
      </c>
      <c r="O9" s="29">
        <f>IF(K9="y",F9,0)</f>
        <v>0</v>
      </c>
      <c r="P9" s="29">
        <f>IF(K9="y",G9,0)</f>
        <v>0</v>
      </c>
      <c r="Q9">
        <f>IF(K9="y",H9,0)</f>
        <v>0</v>
      </c>
    </row>
    <row r="10" spans="1:17" x14ac:dyDescent="0.25">
      <c r="D10" s="1" t="s">
        <v>36</v>
      </c>
      <c r="E10" s="23">
        <f>N10</f>
        <v>214144.15833333333</v>
      </c>
      <c r="F10" s="23">
        <f>O10</f>
        <v>447733.91533333337</v>
      </c>
      <c r="G10" s="23">
        <f>P10</f>
        <v>218.17700000000002</v>
      </c>
      <c r="H10" t="s">
        <v>17</v>
      </c>
      <c r="I10" t="s">
        <v>17</v>
      </c>
      <c r="J10" t="s">
        <v>17</v>
      </c>
      <c r="N10" s="30">
        <f>SUM(N6:N9)/COUNTIF(N6:N9,"&gt;0")</f>
        <v>214144.15833333333</v>
      </c>
      <c r="O10" s="30">
        <f>SUM(O6:O9)/COUNTIF(O6:O9,"&gt;0")</f>
        <v>447733.91533333337</v>
      </c>
      <c r="P10" s="30">
        <f>SUM(P6:P9)/COUNTIF(P6:P9,"&gt;0")</f>
        <v>218.17700000000002</v>
      </c>
      <c r="Q10" s="30">
        <f>SUM(Q6:Q9)/COUNTIF(Q6:Q9,"&gt;0")</f>
        <v>-1.4551915228366852E-11</v>
      </c>
    </row>
    <row r="11" spans="1:17" x14ac:dyDescent="0.25">
      <c r="G11" s="1" t="s">
        <v>18</v>
      </c>
      <c r="H11" s="25">
        <f>(((IF(M6=1,H6*H6,0))+(IF(M7=1,H7*H7,0))+(IF(M8=1,H8*H8,0))+(IF(M9=1,H9*H9,0)))/(SUM(M6:M9)))^0.5</f>
        <v>1.2472191285305453E-3</v>
      </c>
      <c r="I11" s="25">
        <f>(((IF(M6=1,I6*I6,0))+(IF(M7=1,I7*I7,0))+(IF(M8=1,I8*I8,0))+(IF(M9=1,I9*I9,0)))/(SUM(M6:M9)))^0.5</f>
        <v>2.8674417497804852E-3</v>
      </c>
      <c r="J11" s="25">
        <f>(((IF(M6=1,J6*J6,0))+(IF(M7=1,J7*J7,0))+(IF(M8=1,J8*J8,0))+(IF(M9=1,J9*J9,0)))/(SUM(M6:M9)))^0.5</f>
        <v>2.4494897427832711E-3</v>
      </c>
    </row>
    <row r="12" spans="1:17" x14ac:dyDescent="0.25">
      <c r="G12" s="1" t="s">
        <v>19</v>
      </c>
      <c r="H12" s="25">
        <f>H11*3.280833333333</f>
        <v>4.0919180908535486E-3</v>
      </c>
      <c r="I12" s="25">
        <v>0</v>
      </c>
      <c r="J12" s="25">
        <f>J11*3.280833333333</f>
        <v>8.0363675977806331E-3</v>
      </c>
    </row>
    <row r="13" spans="1:17" x14ac:dyDescent="0.25">
      <c r="H13" s="68" t="str">
        <f>IF(H12&gt;0.029,"FAIL","Pass")</f>
        <v>Pass</v>
      </c>
      <c r="I13" s="68" t="str">
        <f>IF(I12&gt;0.029,"FAIL","Pass")</f>
        <v>Pass</v>
      </c>
      <c r="J13" s="68" t="str">
        <f>IF(J12&gt;0.039,"FAIL","Pass")</f>
        <v>Pass</v>
      </c>
    </row>
    <row r="14" spans="1:17" ht="15.75" thickBot="1" x14ac:dyDescent="0.3">
      <c r="B14" s="70" t="s">
        <v>37</v>
      </c>
      <c r="C14" s="70"/>
      <c r="D14" s="70"/>
      <c r="E14" s="70"/>
      <c r="F14" s="70"/>
      <c r="G14" s="70"/>
      <c r="H14" s="70"/>
    </row>
    <row r="15" spans="1:17" ht="15.75" thickBot="1" x14ac:dyDescent="0.3">
      <c r="B15" s="76" t="s">
        <v>20</v>
      </c>
      <c r="C15" s="77"/>
      <c r="D15" s="77"/>
      <c r="E15" s="77"/>
      <c r="F15" s="77"/>
      <c r="G15" s="77"/>
      <c r="H15" s="78"/>
    </row>
    <row r="16" spans="1:17" x14ac:dyDescent="0.25">
      <c r="B16" s="9"/>
      <c r="C16" s="10" t="s">
        <v>21</v>
      </c>
      <c r="D16" s="11"/>
      <c r="E16" s="10" t="s">
        <v>25</v>
      </c>
      <c r="F16" s="10" t="s">
        <v>26</v>
      </c>
      <c r="G16" s="79" t="s">
        <v>27</v>
      </c>
      <c r="H16" s="80"/>
    </row>
    <row r="17" spans="1:11" x14ac:dyDescent="0.25">
      <c r="B17" s="12"/>
      <c r="C17" s="13" t="s">
        <v>22</v>
      </c>
      <c r="D17" s="3"/>
      <c r="E17" s="21">
        <f>E10</f>
        <v>214144.15833333333</v>
      </c>
      <c r="F17" s="21">
        <f>F10</f>
        <v>447733.91533333337</v>
      </c>
      <c r="G17" s="81">
        <f>G10</f>
        <v>218.17700000000002</v>
      </c>
      <c r="H17" s="82"/>
    </row>
    <row r="18" spans="1:11" ht="15.75" thickBot="1" x14ac:dyDescent="0.3">
      <c r="B18" s="12"/>
      <c r="C18" s="13" t="s">
        <v>23</v>
      </c>
      <c r="D18" s="3"/>
      <c r="E18" s="27">
        <f>E17*F21</f>
        <v>702571.29279853974</v>
      </c>
      <c r="F18" s="27">
        <f>F17*F21</f>
        <v>1468940.3538892954</v>
      </c>
      <c r="G18" s="83">
        <f>G17*3.280833333333</f>
        <v>715.80237416659406</v>
      </c>
      <c r="H18" s="84"/>
    </row>
    <row r="19" spans="1:11" ht="15.75" thickBot="1" x14ac:dyDescent="0.3">
      <c r="B19" s="14"/>
      <c r="C19" s="15" t="s">
        <v>24</v>
      </c>
      <c r="D19" s="16"/>
      <c r="E19" s="28">
        <f>E18*F22</f>
        <v>702610.16606817022</v>
      </c>
      <c r="F19" s="28">
        <f>F18*F22</f>
        <v>1469021.630359076</v>
      </c>
      <c r="G19" s="85">
        <f>G18</f>
        <v>715.80237416659406</v>
      </c>
      <c r="H19" s="86"/>
      <c r="I19" s="32">
        <v>715.85199999999998</v>
      </c>
    </row>
    <row r="21" spans="1:11" x14ac:dyDescent="0.25">
      <c r="B21" s="2"/>
      <c r="E21" s="1" t="s">
        <v>28</v>
      </c>
      <c r="F21" s="71">
        <v>3.2808333333330002</v>
      </c>
      <c r="G21" s="72"/>
    </row>
    <row r="22" spans="1:11" x14ac:dyDescent="0.25">
      <c r="E22" s="1" t="s">
        <v>29</v>
      </c>
      <c r="F22" s="69">
        <v>1.0000553299999999</v>
      </c>
    </row>
    <row r="24" spans="1:11" ht="15.75" thickBot="1" x14ac:dyDescent="0.3">
      <c r="A24" s="34" t="s">
        <v>34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87" t="s">
        <v>41</v>
      </c>
      <c r="B25" s="88"/>
      <c r="C25" s="88"/>
      <c r="D25" s="88"/>
      <c r="E25" s="88"/>
      <c r="F25" s="88"/>
      <c r="G25" s="88"/>
      <c r="H25" s="89"/>
      <c r="I25" s="35" t="s">
        <v>30</v>
      </c>
      <c r="J25" s="36"/>
      <c r="K25" s="37"/>
    </row>
    <row r="26" spans="1:11" ht="15.75" thickBot="1" x14ac:dyDescent="0.3">
      <c r="A26" s="90"/>
      <c r="B26" s="91"/>
      <c r="C26" s="91"/>
      <c r="D26" s="91"/>
      <c r="E26" s="91"/>
      <c r="F26" s="91"/>
      <c r="G26" s="91"/>
      <c r="H26" s="92"/>
      <c r="I26" s="40" t="s">
        <v>43</v>
      </c>
      <c r="J26" s="41" t="s">
        <v>39</v>
      </c>
      <c r="K26" s="42" t="s">
        <v>40</v>
      </c>
    </row>
    <row r="27" spans="1:11" x14ac:dyDescent="0.25">
      <c r="A27" s="38"/>
      <c r="B27" s="33"/>
      <c r="C27" s="33"/>
      <c r="D27" s="33"/>
      <c r="E27" s="33"/>
      <c r="F27" s="33"/>
      <c r="G27" s="33"/>
      <c r="H27" s="39"/>
      <c r="I27" s="35"/>
      <c r="J27" s="36"/>
      <c r="K27" s="37"/>
    </row>
    <row r="28" spans="1:11" x14ac:dyDescent="0.25">
      <c r="A28" s="38"/>
      <c r="B28" s="33"/>
      <c r="C28" s="33"/>
      <c r="D28" s="33"/>
      <c r="E28" s="33"/>
      <c r="F28" s="33"/>
      <c r="G28" s="33"/>
      <c r="H28" s="39"/>
      <c r="I28" s="38"/>
      <c r="J28" s="33"/>
      <c r="K28" s="39"/>
    </row>
    <row r="29" spans="1:11" x14ac:dyDescent="0.25">
      <c r="A29" s="43"/>
      <c r="B29" s="33"/>
      <c r="C29" s="33"/>
      <c r="D29" s="33"/>
      <c r="E29" s="33"/>
      <c r="F29" s="33"/>
      <c r="G29" s="33"/>
      <c r="H29" s="39"/>
      <c r="I29" s="73" t="s">
        <v>35</v>
      </c>
      <c r="J29" s="74"/>
      <c r="K29" s="75"/>
    </row>
    <row r="30" spans="1:11" x14ac:dyDescent="0.25">
      <c r="A30" s="38"/>
      <c r="B30" s="33"/>
      <c r="C30" s="33"/>
      <c r="D30" s="33"/>
      <c r="E30" s="33"/>
      <c r="F30" s="33"/>
      <c r="G30" s="33"/>
      <c r="H30" s="39"/>
      <c r="I30" s="38"/>
      <c r="J30" s="33"/>
      <c r="K30" s="39"/>
    </row>
    <row r="31" spans="1:11" x14ac:dyDescent="0.25">
      <c r="A31" s="43"/>
      <c r="B31" s="33"/>
      <c r="C31" s="33"/>
      <c r="D31" s="33"/>
      <c r="E31" s="33"/>
      <c r="F31" s="33"/>
      <c r="G31" s="33"/>
      <c r="H31" s="33"/>
      <c r="I31" s="38"/>
      <c r="J31" s="63"/>
      <c r="K31" s="39"/>
    </row>
    <row r="32" spans="1:11" x14ac:dyDescent="0.25">
      <c r="A32" s="38"/>
      <c r="B32" s="33"/>
      <c r="C32" s="33"/>
      <c r="D32" s="33"/>
      <c r="E32" s="33"/>
      <c r="F32" s="33"/>
      <c r="G32" s="33"/>
      <c r="H32" s="33"/>
      <c r="I32" s="67"/>
      <c r="J32" s="63"/>
      <c r="K32" s="39"/>
    </row>
    <row r="33" spans="1:11" x14ac:dyDescent="0.25">
      <c r="A33" s="38"/>
      <c r="B33" s="33"/>
      <c r="C33" s="33"/>
      <c r="D33" s="33"/>
      <c r="E33" s="33"/>
      <c r="F33" s="33"/>
      <c r="G33" s="33"/>
      <c r="H33" s="33"/>
      <c r="I33" s="64"/>
      <c r="J33" s="33"/>
      <c r="K33" s="39"/>
    </row>
    <row r="34" spans="1:11" ht="15.75" thickBot="1" x14ac:dyDescent="0.3">
      <c r="A34" s="44"/>
      <c r="B34" s="34"/>
      <c r="C34" s="34"/>
      <c r="D34" s="34"/>
      <c r="E34" s="34"/>
      <c r="F34" s="34"/>
      <c r="G34" s="34"/>
      <c r="H34" s="34"/>
      <c r="I34" s="65"/>
      <c r="J34" s="34"/>
      <c r="K34" s="66"/>
    </row>
  </sheetData>
  <mergeCells count="9">
    <mergeCell ref="B14:H14"/>
    <mergeCell ref="F21:G21"/>
    <mergeCell ref="I29:K29"/>
    <mergeCell ref="B15:H15"/>
    <mergeCell ref="G16:H16"/>
    <mergeCell ref="G17:H17"/>
    <mergeCell ref="G18:H18"/>
    <mergeCell ref="G19:H19"/>
    <mergeCell ref="A25:H26"/>
  </mergeCells>
  <phoneticPr fontId="4" type="noConversion"/>
  <conditionalFormatting sqref="E8">
    <cfRule type="expression" dxfId="30" priority="25">
      <formula>IF($M$8=0,TRUE,FALSE)</formula>
    </cfRule>
    <cfRule type="expression" dxfId="29" priority="34">
      <formula>IF($K$8="n",0)</formula>
    </cfRule>
  </conditionalFormatting>
  <conditionalFormatting sqref="E6">
    <cfRule type="expression" dxfId="28" priority="32">
      <formula>IF($M$6=0,TRUE,FALSE)</formula>
    </cfRule>
  </conditionalFormatting>
  <conditionalFormatting sqref="F6">
    <cfRule type="expression" dxfId="27" priority="30">
      <formula>IF($M$6=0,TRUE,FALSE)</formula>
    </cfRule>
  </conditionalFormatting>
  <conditionalFormatting sqref="G6">
    <cfRule type="expression" dxfId="26" priority="29">
      <formula>IF($M$6=0,TRUE,FALSE)</formula>
    </cfRule>
  </conditionalFormatting>
  <conditionalFormatting sqref="E7">
    <cfRule type="expression" dxfId="25" priority="28">
      <formula>IF($M$7=0,TRUE,FALSE)</formula>
    </cfRule>
  </conditionalFormatting>
  <conditionalFormatting sqref="F7">
    <cfRule type="expression" dxfId="24" priority="27">
      <formula>IF($M$7=0,TRUE,FALSE)</formula>
    </cfRule>
  </conditionalFormatting>
  <conditionalFormatting sqref="G7">
    <cfRule type="expression" dxfId="23" priority="26">
      <formula>IF($M$7=0,TRUE,FALSE)</formula>
    </cfRule>
  </conditionalFormatting>
  <conditionalFormatting sqref="F8">
    <cfRule type="expression" dxfId="22" priority="24">
      <formula>IF($M$8=0,TRUE,FALSE)</formula>
    </cfRule>
  </conditionalFormatting>
  <conditionalFormatting sqref="G8">
    <cfRule type="expression" dxfId="21" priority="23">
      <formula>IF($M$8=0,TRUE,FALSE)</formula>
    </cfRule>
  </conditionalFormatting>
  <conditionalFormatting sqref="E9">
    <cfRule type="expression" dxfId="20" priority="22">
      <formula>IF($M$9=0,TRUE,FALSE)</formula>
    </cfRule>
  </conditionalFormatting>
  <conditionalFormatting sqref="F9">
    <cfRule type="expression" dxfId="19" priority="21">
      <formula>IF($M$9=0,TRUE,FALSE)</formula>
    </cfRule>
  </conditionalFormatting>
  <conditionalFormatting sqref="G9">
    <cfRule type="expression" dxfId="18" priority="20">
      <formula>IF($M$9=0,TRUE,FALSE)</formula>
    </cfRule>
  </conditionalFormatting>
  <conditionalFormatting sqref="H6">
    <cfRule type="expression" dxfId="17" priority="18">
      <formula>IF($M$6=0,TRUE,FALSE)</formula>
    </cfRule>
  </conditionalFormatting>
  <conditionalFormatting sqref="H7">
    <cfRule type="expression" dxfId="16" priority="17">
      <formula>IF($M$7=0,TRUE,FALSE)</formula>
    </cfRule>
  </conditionalFormatting>
  <conditionalFormatting sqref="H8">
    <cfRule type="expression" dxfId="15" priority="16">
      <formula>IF($M$8=0,TRUE,FALSE)</formula>
    </cfRule>
  </conditionalFormatting>
  <conditionalFormatting sqref="H9">
    <cfRule type="expression" dxfId="14" priority="15">
      <formula>IF($M$9=0,TRUE,FALSE)</formula>
    </cfRule>
  </conditionalFormatting>
  <conditionalFormatting sqref="I6">
    <cfRule type="expression" dxfId="13" priority="14">
      <formula>IF($M$6=0,TRUE,FALSE)</formula>
    </cfRule>
  </conditionalFormatting>
  <conditionalFormatting sqref="J6">
    <cfRule type="expression" dxfId="12" priority="13">
      <formula>IF($M$6=0,TRUE,FALSE)</formula>
    </cfRule>
  </conditionalFormatting>
  <conditionalFormatting sqref="I7">
    <cfRule type="expression" dxfId="11" priority="12">
      <formula>IF($M$7=0,TRUE,FALSE)</formula>
    </cfRule>
  </conditionalFormatting>
  <conditionalFormatting sqref="J7">
    <cfRule type="expression" dxfId="10" priority="11">
      <formula>IF($M$7=0,TRUE,FALSE)</formula>
    </cfRule>
  </conditionalFormatting>
  <conditionalFormatting sqref="I8">
    <cfRule type="expression" dxfId="9" priority="10">
      <formula>IF($M$8=0,TRUE,FALSE)</formula>
    </cfRule>
  </conditionalFormatting>
  <conditionalFormatting sqref="J8">
    <cfRule type="expression" dxfId="8" priority="9">
      <formula>IF($M$8=0,TRUE,FALSE)</formula>
    </cfRule>
  </conditionalFormatting>
  <conditionalFormatting sqref="I9">
    <cfRule type="expression" dxfId="7" priority="8">
      <formula>IF($M$9=0,TRUE,FALSE)</formula>
    </cfRule>
  </conditionalFormatting>
  <conditionalFormatting sqref="J9">
    <cfRule type="expression" dxfId="6" priority="7">
      <formula>IF($M$9=0,TRUE,FALSE)</formula>
    </cfRule>
  </conditionalFormatting>
  <conditionalFormatting sqref="H12">
    <cfRule type="expression" dxfId="5" priority="6" stopIfTrue="1">
      <formula>IF($H$12&gt;0.029,1,0)</formula>
    </cfRule>
  </conditionalFormatting>
  <conditionalFormatting sqref="I12">
    <cfRule type="expression" dxfId="4" priority="5" stopIfTrue="1">
      <formula>IF($I$12&gt;0.029,1,0)</formula>
    </cfRule>
  </conditionalFormatting>
  <conditionalFormatting sqref="J12">
    <cfRule type="expression" dxfId="3" priority="4" stopIfTrue="1">
      <formula>IF($J$12&gt;0.039,1,0)</formula>
    </cfRule>
  </conditionalFormatting>
  <conditionalFormatting sqref="H13">
    <cfRule type="expression" dxfId="2" priority="3" stopIfTrue="1">
      <formula>IF($H$12&lt;0.029,1,0)</formula>
    </cfRule>
  </conditionalFormatting>
  <conditionalFormatting sqref="I13">
    <cfRule type="expression" dxfId="1" priority="2" stopIfTrue="1">
      <formula>IF($I$12&lt;0.029,1,0)</formula>
    </cfRule>
  </conditionalFormatting>
  <conditionalFormatting sqref="J13">
    <cfRule type="expression" dxfId="0" priority="1" stopIfTrue="1">
      <formula>IF($J$12&lt;0.039,1,0)</formula>
    </cfRule>
  </conditionalFormatting>
  <pageMargins left="0.7" right="0.7" top="0.75" bottom="0.75" header="0.3" footer="0.3"/>
  <pageSetup orientation="landscape" r:id="rId1"/>
  <headerFooter>
    <oddHeader>&amp;C&amp;"-,Bold"&amp;14Static GNSS Project Control Monument Coordinate Analysis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JLL</dc:creator>
  <cp:lastModifiedBy>NGA</cp:lastModifiedBy>
  <cp:lastPrinted>2016-02-22T15:40:58Z</cp:lastPrinted>
  <dcterms:created xsi:type="dcterms:W3CDTF">2013-05-20T17:28:33Z</dcterms:created>
  <dcterms:modified xsi:type="dcterms:W3CDTF">2016-08-17T12:25:21Z</dcterms:modified>
</cp:coreProperties>
</file>